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/>
  </bookViews>
  <sheets>
    <sheet name="Лист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6" i="1" l="1"/>
  <c r="J65" i="1"/>
  <c r="J64" i="1"/>
  <c r="J63" i="1"/>
  <c r="J62" i="1"/>
  <c r="J61" i="1"/>
  <c r="J60" i="1"/>
  <c r="J59" i="1"/>
  <c r="J58" i="1"/>
  <c r="J57" i="1"/>
  <c r="J56" i="1"/>
  <c r="J55" i="1" l="1"/>
  <c r="J54" i="1"/>
  <c r="J53" i="1"/>
  <c r="J25" i="1" l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4" i="1"/>
  <c r="J23" i="1"/>
  <c r="J22" i="1"/>
  <c r="F22" i="1"/>
</calcChain>
</file>

<file path=xl/sharedStrings.xml><?xml version="1.0" encoding="utf-8"?>
<sst xmlns="http://schemas.openxmlformats.org/spreadsheetml/2006/main" count="384" uniqueCount="197">
  <si>
    <t xml:space="preserve">БИН заказчика:                                                                       </t>
  </si>
  <si>
    <t xml:space="preserve">    </t>
  </si>
  <si>
    <t xml:space="preserve">Финансовый год :             </t>
  </si>
  <si>
    <t>№ п/п</t>
  </si>
  <si>
    <t xml:space="preserve"> Азық-түлік  өнімдерін сатып алу  Приобретения продуктов питание</t>
  </si>
  <si>
    <t>Сиыр еті</t>
  </si>
  <si>
    <t>Говядина</t>
  </si>
  <si>
    <t>Жас сиыр еті түсі ақшыл- қызыл, ет қабаты ақ, ақшыл-сары, еттің иіс табиғи қоспасыз, 1-сұрыпты</t>
  </si>
  <si>
    <t>кг</t>
  </si>
  <si>
    <t>жыл ішінде       в  течение года</t>
  </si>
  <si>
    <t>Қара байхы шәй</t>
  </si>
  <si>
    <t>Чай черный байховый</t>
  </si>
  <si>
    <t>Қара байхы шәй жоғары сұрыпты  ГОСТу 1938-90</t>
  </si>
  <si>
    <t xml:space="preserve">"байховый, черный, ГОСТу 1938-90, гранулированный   высшего сорта. 
</t>
  </si>
  <si>
    <t>Бидай ұны жоғарғы сорт</t>
  </si>
  <si>
    <t>Мука пшеничная высшего сорта</t>
  </si>
  <si>
    <t xml:space="preserve">Бидайдың жұмсақ сұрыптарынан. Жоғарғы сұрып.  _x000D_
</t>
  </si>
  <si>
    <t xml:space="preserve">Из мягких сортов пшеницы. Высший сорт.  
</t>
  </si>
  <si>
    <t>жарма ұнтағы</t>
  </si>
  <si>
    <t>крупа манная</t>
  </si>
  <si>
    <t>Жарма маркаларының,  жарма бидайдың қатты сұрыптарынан деген шық-. Бөлшектер өлшеммен мм 1- 1,5</t>
  </si>
  <si>
    <t>"Крупа манная марки ""Т"" вырабатывают из твердых сортов пшеницы. Частицы размером 1- 1,5 мм"</t>
  </si>
  <si>
    <t xml:space="preserve">қарақұмық </t>
  </si>
  <si>
    <t>крупа гречневая</t>
  </si>
  <si>
    <t>бірінші сұрып</t>
  </si>
  <si>
    <t xml:space="preserve">первого сорта. 
</t>
  </si>
  <si>
    <t xml:space="preserve">сөк </t>
  </si>
  <si>
    <t>крупа пшено</t>
  </si>
  <si>
    <t>первого сорта</t>
  </si>
  <si>
    <t>макарон бұйымдар қиманың түрлі пішінімен. Жоғарғы сұрыптың бидайдың ұнынан  жаслған</t>
  </si>
  <si>
    <t>Нитевидные макаронные изделия с различной формой сечения. Короткие, изготовленные из пшеничной муки  высшего сорта, включая с добавками</t>
  </si>
  <si>
    <t>сонар балық</t>
  </si>
  <si>
    <t>рыба свежая</t>
  </si>
  <si>
    <t>Сазан, тұқ. Түс желбезектер қызғылт жіберіледі. Дене таза лайлы былшырақпен.</t>
  </si>
  <si>
    <t>Сазан, карп. Допускается цвет жабры розоватое. Тело чистое без мутной слизи.</t>
  </si>
  <si>
    <t>айран</t>
  </si>
  <si>
    <t>кефир</t>
  </si>
  <si>
    <t>Дәм және иіс - таза, ашқылтым, сырттың тұшнының және иістермен. Дәм сәл өткір, ашытқыш тұшын жіберіледі. Түс - сүттей  ақ, біркелкі. Консистенция және пішін - бірыңғай, . Азықтық азық-түлік және азықтық үстемелермен.Майлылығы 3,2%</t>
  </si>
  <si>
    <t>Вкус и запах - чистые, кисломолочные, без посторонних привкусов и запахов. Вкус слегка острый, допускается дрожжевой привкус. Цвет - молочно белый, равномерный по всей массе. Консистенция и внешний вид - однородная, с нарушенным или ненарушенным сгустком. Допускается газообразование, вызванное действием микрофлоры кефирных грибков. Без пищевых продуктов и пищевых добавок.Жирности  3,2%</t>
  </si>
  <si>
    <t>литр</t>
  </si>
  <si>
    <t>қаймақ</t>
  </si>
  <si>
    <t>сметана</t>
  </si>
  <si>
    <t xml:space="preserve"> Тығыз консистенция бірыңғай. Көрініс жылтыр. Түс - ақ. Майдың бұқаралық сыбағасымен 10,0 % до 14,0 %. СТ РК 1064-2002</t>
  </si>
  <si>
    <t xml:space="preserve">Консистенция однородная, в меру густая. Вид глянцевитый. Цвет - белый. С массовой долей жира от 10,0 % до 14,0 %. СТ РК 1064-2002. </t>
  </si>
  <si>
    <t>сүзбе</t>
  </si>
  <si>
    <t>творог</t>
  </si>
  <si>
    <t>Дәм және иіс - таза, кисломолочный. Консистенция - жұмсақ, бірыңғай, үгілгіш. Жұмсақ крупитчатости барымен аламық жібереді. Түс - ша барлық елге кремнің түсімен ақ, біркелкі. СТ РК 94-95. Обезжиренный.</t>
  </si>
  <si>
    <t>Вкус и запах - чистый, кисломолочный. Консистенция - мягкая, однородная, рассыпчатая. Допускается неоднородная с наличием мягкой крупитчатости. Цвет - белый с кремовым оттенком, равномерный по всей массе. СТ РК 94-95. Обезжиренный.</t>
  </si>
  <si>
    <t>жұмыртқа</t>
  </si>
  <si>
    <t>яйцо</t>
  </si>
  <si>
    <t xml:space="preserve">Емдәмдік жұмыртқалар  - сара жұмыртқа (О) - 65 74,9 г. дейін </t>
  </si>
  <si>
    <t xml:space="preserve">Диетические яйца  - отборное яйцо (О) — от 65 до 74,9 г. </t>
  </si>
  <si>
    <t>шт</t>
  </si>
  <si>
    <t>ірімшік</t>
  </si>
  <si>
    <t>сыр</t>
  </si>
  <si>
    <t xml:space="preserve">Сиырдың сүтінен жасалған және жұмсақ. Ылғалдың бұқаралық сыбағасымен  затта емес кемірек 67,0%. </t>
  </si>
  <si>
    <t xml:space="preserve">Мягкий из коровьего молока. С массовой долей влаги в обезжиренном веществе не менее 67,0%. </t>
  </si>
  <si>
    <t>сүт</t>
  </si>
  <si>
    <t>молоко</t>
  </si>
  <si>
    <t>Дәм және иіс - пастерленген жасалынған және  білдір- дәмімен тәтті, таза, басқа да қоспасыз сырттың тұшнының және иістермен. Консистенция -  елге бірыңғай, сүттің - органолептически кристаллының барымен. Түс - ша барлық елге кремнің түсімен ақ, біркелкі. Қантпен түйіртпекте-. Р 53436-2009 гост</t>
  </si>
  <si>
    <t>Вкус и запах - сладкий, чистый с выраженным вкусом пастеризованного молока, без каких-либо посторонних привкусов и запахов. Консистенция - однородная по всей массе, без наличия ощущаемых органолептически кристаллов молочного сахара. Цвет - белый с кремовым оттенком, равномерный по всей массе. Сгущенное с сахаром. ГОСТ Р 53436-2009</t>
  </si>
  <si>
    <t>қара бұрыш</t>
  </si>
  <si>
    <t>перец черный</t>
  </si>
  <si>
    <t>Қара түйіршітелмеген және емесүк-. Сүйкімді хош иіспен.</t>
  </si>
  <si>
    <t>Черный недробленый и немолотый. С приятным ароматом.</t>
  </si>
  <si>
    <t>ашытқы</t>
  </si>
  <si>
    <t>дрожжи</t>
  </si>
  <si>
    <t>Наубайда  бастырылған</t>
  </si>
  <si>
    <t>Пекарные прессованные.</t>
  </si>
  <si>
    <t>бұршақ</t>
  </si>
  <si>
    <t>горох</t>
  </si>
  <si>
    <t>Бұршақ сау типыл тегістедім  . Бірінші сұрып. Шөп-шалаң қоспаның барын более 0,40% жібереді, кемір- тұқымдардың более 0,5%,  тұқымдардың более 3,0%, түйіршіктілген бұршақтың более 0,1%, металломагнитных қоспалардың более 3,0 миллиграмм бұршақтың 1 келәсінде.</t>
  </si>
  <si>
    <t>Горох шлифованный (лущеный) целый полированный, с неразделенными семядолями. Первый сорт. Допускает наличие сорной примеси не более 0,40%, изъеденных семян не более 0,5%, нешелушеных семян не более 3,0%, дробленого гороха не более 0,1%, металломагнитных примесей не более 3,0 мг на 1 кг гороха.</t>
  </si>
  <si>
    <t>үрме бұршақ</t>
  </si>
  <si>
    <t>фасоль</t>
  </si>
  <si>
    <t>Өткінші сақта- үшін консерванталған. Күкірттің диоксидының, ерітіндіде, күкіртті суға немесе сырттың уақытша консерванталған ашпасында.</t>
  </si>
  <si>
    <t>Консервированная для кратковременного хранения. Диоксидом серы,в рассоле,сернистой воде или в другом временно консервирующем растворе.</t>
  </si>
  <si>
    <t>құм шекер</t>
  </si>
  <si>
    <t>сахар песок</t>
  </si>
  <si>
    <t xml:space="preserve">Құм шекер, қатты күйде. Кристаллдың  бірыңғай құйылма елі өлшеммен мм 0,2және 2,5 . Түс - ақ, таза. Дәм және иіс - тәтті, тұшынның және иістің кісілерімен, құрғақ қантта, олай және оның сулы ашпасында.
</t>
  </si>
  <si>
    <t>Полученный из сахара тростникового, в твердом состоянии. Однородная сыпучая масса кристаллов  размером от 0,2 до 2,5 мм включительно. Цвет - белый, чистый. Вкус и запах - сладкий, без посторонних  привкуса и запаха, как в сухом сахаре,так и в его водном растворе.</t>
  </si>
  <si>
    <t>шырын</t>
  </si>
  <si>
    <t>сок</t>
  </si>
  <si>
    <t>Табиғи жаңа піскен, жас немесе сақта- тропикалық немесе субтропикалық игіліктің суыстығы арқылы жасалынған.</t>
  </si>
  <si>
    <t>Сок, полученный из доброкачественных  спелых, свежих или сохраненных свежими благодаря охлаждению тропических или субтропических плодов, несброженный, но способный к брожению.</t>
  </si>
  <si>
    <t>тұздалмаған сары май</t>
  </si>
  <si>
    <t>масло сливочное</t>
  </si>
  <si>
    <t>Сырттың тұшнының және иістермен. Консистенция және пішін -, илемді, тығыз бірыңғай. Майдың беті тілікте на көріністі жылтырақ, құрғақ. Түс - дейін сары ақтан, ша барлық елге бірыңғай.  ГОСТ Р 52253-2004 гост</t>
  </si>
  <si>
    <t>Без посторонних привкусов и запахов. Консистенция и внешний вид – однородная, пластичная, плотная. Поверхность масла на разрезе блестящая, сухая на вид. Цвет – от белого до желтого, однородный по всей массе. Сладкосливочное соленое. ГОСТ Р 52253-2004</t>
  </si>
  <si>
    <t>алма</t>
  </si>
  <si>
    <t>яблоки</t>
  </si>
  <si>
    <t>1 сұрыпты: өлшемі  көлденең диаметрге емес, кемірек 55мм</t>
  </si>
  <si>
    <t>Класс 1: размер по наибольшему поперечному диаметру не менее 55мм</t>
  </si>
  <si>
    <t>бананы</t>
  </si>
  <si>
    <t xml:space="preserve">1 сұрыпты, игіліктің өлшемдері  ұзындыққа емес кемірек 19см, 3-4см көлденең диаметрінде, игіліктің саны 4-9шт (Гост 51603-2000) шоғында
</t>
  </si>
  <si>
    <t>1 класс, размеры плодов по длине не менее 19см, в поперечном диаметре 3-4см, количество плодов в кисти 4-9шт (ГОСТ 51603-2000)</t>
  </si>
  <si>
    <t>апельсин</t>
  </si>
  <si>
    <t>Сопақ пішіннің игіліктері, 100-300г елімен.</t>
  </si>
  <si>
    <t>Плоды овальной формы, с массой 100-300г.</t>
  </si>
  <si>
    <t>лимон</t>
  </si>
  <si>
    <t>1 санатқа (көлденең диаметрге және 60  мм) гост 4429-82</t>
  </si>
  <si>
    <t>1 категории (по поперечному диаметру 60 и более мм) ГОСТ 4429-82</t>
  </si>
  <si>
    <t>алмұрт</t>
  </si>
  <si>
    <t>груши</t>
  </si>
  <si>
    <t>1 сұрыпты, көлденең диаметрге сәйкес  кемірек 50мм</t>
  </si>
  <si>
    <t>Класс 1, по наибольшему поперечному диаметру  не менее  50мм</t>
  </si>
  <si>
    <t>сонар қиярлар</t>
  </si>
  <si>
    <t>свежее огурцы</t>
  </si>
  <si>
    <t>Жас қиярлар ұзындығы 25 см  кем емес</t>
  </si>
  <si>
    <t>Огурцы открытого и закрытого грунта среднеплодные и длиноплодные не более 25см</t>
  </si>
  <si>
    <t>сонар қызанақтар</t>
  </si>
  <si>
    <t>свежее помидоры</t>
  </si>
  <si>
    <t>Жас қызанақтар</t>
  </si>
  <si>
    <t>Класс 1-2: размер плодов (по наибольшему поперечному диаметру) мелкоплодные не менее 4см, других форм (кроме вишневидных) – не менее 3см</t>
  </si>
  <si>
    <t>сарымсақ</t>
  </si>
  <si>
    <t>чеснок</t>
  </si>
  <si>
    <t>Сұрып нышанасыз: бадананың өлшемінің сай көлденең диаметрге  25мм кем емес</t>
  </si>
  <si>
    <t>Сорт обыкновенный: размер луковиц по наибольшему поперечному диаметру не менее 25мм</t>
  </si>
  <si>
    <t>бидай наны</t>
  </si>
  <si>
    <t>хлеб пшеничный</t>
  </si>
  <si>
    <t>Бет тегіс, кесек-кесек жікпен және түсір. Түс - дейін қоңыр қуаңнан, ылғалды, ұлпа  созымтал. Дәм және иіс - айтылмыш көрініске адамзаттық бұйымдар, сырттың тұшнының және иіспен.  Р 53072-2008 гост. Бірінші сұрыптың бидайдың ұнынан.</t>
  </si>
  <si>
    <t>Поверхность гладкая, без крупных трещин и подрывов. Цвет - от светло-желтого до коричневого. Мякиш пропеченный,  не влажный на ощупь, эластичный. Вкус и запах - свойственные данному виду изделия, без постороннего привкуса и запаха.  ГОСТ Р 53072-2008. Из пшеничной муки первого сорта.</t>
  </si>
  <si>
    <t>қара бидай наны</t>
  </si>
  <si>
    <t>хлеб ржаной</t>
  </si>
  <si>
    <t>Бет тегіс, кесек-кесек жікпен және түсір. ылғалды, ұлпа созымтал. Дәм және иіс - айтылмыш көрініске адамзаттық бұйымдар, сырттың тұшнының және иіспен.  Р 53072-2008 гост. Бидай, қара бидай ұн және оның қоспасынан.</t>
  </si>
  <si>
    <t>Поверхность гладкая, без крупных трещин и подрывов. Мякиш пропеченный,  не влажный на ощупь, эластичный. Вкус и запах - свойственные данному виду изделия, без постороннего привкуса и запаха.  ГОСТ Р 53072-2008. Из пшеничной, ржаной муки и их смеси.</t>
  </si>
  <si>
    <t>Сатып алу мәнінің түрі                       Вид предмета приобретения</t>
  </si>
  <si>
    <t>Сатып алынатын қызметтердің немесе тауарлардың мемлекеттік тілдегі атауы    Наименование приобретаемых услуг или товаров на государственном языке</t>
  </si>
  <si>
    <t>Сатып алынатын қызметтердің немесе тауарлардың орыс тіліндегі атауы     Наименование приобретаемых услуг или товаров на русском языке</t>
  </si>
  <si>
    <t xml:space="preserve">Көрсетілетін қызметтердің немесе тауарлардың, мемлекеттік тілдегі сипаттамасы (сипаты)                                           </t>
  </si>
  <si>
    <t xml:space="preserve">                  Характеристика       (описание) услуг
или товаров на
русском языке</t>
  </si>
  <si>
    <t>Өлшем бірлігі Единица
измерения</t>
  </si>
  <si>
    <t>Саны, көлемі Количество, объем</t>
  </si>
  <si>
    <t>Бір бірлігі үшін баға, теңге Цена за
единицу,
тенге</t>
  </si>
  <si>
    <t>Сатып алу үшін бекітілген жалпы сома, теңге               Общая сумма,
утвержденная
для
приобретения,
тенге</t>
  </si>
  <si>
    <t>Қызметтерді көрсету немесе тауарды жеткізу мерзімі Срок
оказания
услуг или
поставки
товара</t>
  </si>
  <si>
    <t>Қызметтерді көрсету немесе тауарды жеткізудің орны Место
оказания
услуг или
поставки
товара</t>
  </si>
  <si>
    <t>Аванстық төлемнің мөлшері, %    Размер
авансового
платежа, %</t>
  </si>
  <si>
    <t xml:space="preserve">                                                Көрсетілетін қызметтерді немесе тауарларды сатып алу жоспары</t>
  </si>
  <si>
    <t xml:space="preserve">                             2019 г</t>
  </si>
  <si>
    <t>_______________Даутова К.А.</t>
  </si>
  <si>
    <t>Наименование заказчика (на государственном языке):     "Ақтөбе  облыстық арнайы түзетім есту қабілеті  бұзылған балалар мектеп -интернат -колледжі" ММ</t>
  </si>
  <si>
    <t>Наименование заказчика (на русском языке):                           ГУ "Актюбинская областная  специальная школа-интрнат -коллеж для детей снарушением слуха"</t>
  </si>
  <si>
    <t>вермишель кеспе рожки</t>
  </si>
  <si>
    <t>Длиннозерный шлифованный рис. Экстра сорт. Белый.  Рисовые зерна, очищенные от плодовых и семенных оболочек, цветковых пленок, алейронового слоя и зародышей, необрушенный</t>
  </si>
  <si>
    <t xml:space="preserve">крупа рисовая </t>
  </si>
  <si>
    <t>ак куріш</t>
  </si>
  <si>
    <t>Длиннозерный тегістелген күріш. Экстра сорт. Белый. Күріш астық, қабығынан, жеміс және тұқым қабықшалары цветковых пленкаларды, алейронового қабаты және ұрық, майдаланбаған</t>
  </si>
  <si>
    <t>крупа перловая</t>
  </si>
  <si>
    <t>Перловая крупа №1. Удлиненное ядро с закругленными концами. С диаметром 3,5 - 3,0 мм</t>
  </si>
  <si>
    <t>бұрыш</t>
  </si>
  <si>
    <t>перец сладкий</t>
  </si>
  <si>
    <t>Перец сладкий культурных сортов открытого и защищенного грунта заготовляемый, поставляемый, реализуемый в торговую сеть в свежем виде и для промышленной переработки (ГОСТ 13908-68)</t>
  </si>
  <si>
    <t>консерв,кияр</t>
  </si>
  <si>
    <t xml:space="preserve">огурцы консервированный </t>
  </si>
  <si>
    <t>Консервированные с применения уксуса или кислоты уксусной. Залитые раствором поваренной соли и/или сахара, уксуса или кислоты уксусной, пряностей или их экстрактов, с добавлением или без добавления пищевого растительного масла и зелени.</t>
  </si>
  <si>
    <t>Консервіленген қолдану сірке суы немесе сірке қышқылы. Залитые ерітіндісімен ас тұзының және/немесе қанттың, сірке суы немесе сірке қышқылы, дәмдеуіштер немесе олардың сірінділер қосылған немесе қосылмаған тағамдық өсімдік майы және жасыл.</t>
  </si>
  <si>
    <t>томат пастасы</t>
  </si>
  <si>
    <t>томатная паста</t>
  </si>
  <si>
    <t>Томатная паста, высший сорт</t>
  </si>
  <si>
    <t>сухофрукты</t>
  </si>
  <si>
    <t>Сушеные. Продукты переработки фруктов, целые, нарезаные, изготовленные из свежих целых, нарезаных фруктов, подготовленных в соответствии с установленной технологией, высушенные путем термической обработки или воздушно-солнечной сушки до достижения массовой доли влаги, обеспечивающих их сохранность</t>
  </si>
  <si>
    <t>Кептірілген. Қайта өңдеу өнімдері жеміс-жидектер, бүтін, нарезаные, дайындалған жаңа піскен тұтас, нарезаных жемістерден дайындалған, белгіленген технологияға сәйкес, кептірілген арқылы термиялық өңдеу немесе ауа-күн кептіру толғанға дейін ылғалдың массалық үлесін, олардың сақталуын қамтамасыз ететін</t>
  </si>
  <si>
    <t>кисели</t>
  </si>
  <si>
    <t>Кисель, высший сорт, в ассортименте, в пачках 250 гр</t>
  </si>
  <si>
    <t>курага</t>
  </si>
  <si>
    <t>Абрикосы сушеные (курага). Продукты переработки абрикосов, целые, нарезаные, изготовленные из свежих целых, нарезаных абрикосов, подготовленных в соответствии с установленной технологией, высушенные путем термической обработки или воздушно-солнечной сушки до достижения массовой доли влаги, обеспечивающих их сохранность.</t>
  </si>
  <si>
    <t>Өрік кептірілген (курага). Қайта өңдеу өнімдері өрік, бүтін, нарезаные, дайындалған жаңа піскен тұтас, нарезаных өрік дайындалған, белгіленген технологияға сәйкес, кептірілген арқылы термиялық өңдеу немесе ауа-күн кептіру толғанға дейін ылғалдың массалық үлесін, олардың сақталуын қамтамасыз ететін.</t>
  </si>
  <si>
    <t>мучные кондитерские</t>
  </si>
  <si>
    <t>Печенье, поверхность гладкая с четким рисунком. Цвет свойственный данному наименованию печенья, различных оттенков равномерный. Вкус и запах - свойственный данному наименованию печенья, без посторонних запаха и привкуса. Сахарное.</t>
  </si>
  <si>
    <t>Печенье, беті тегіс суреті анық. Түсі тән осы печеньенің атауына, түрлі түс реңі біртегіс. Дәмі мен иісі - берілген атауға тән, осы печеньенің атауына, бөгде иісі және бөгде дәмі жоқ. Қант.</t>
  </si>
  <si>
    <t>кус еті</t>
  </si>
  <si>
    <t>мясо птицы</t>
  </si>
  <si>
    <t>Говядина высшей категории, охлажденное, незамароженное, местное, запах натуральный, без примесей и посторонних дурного оттенка</t>
  </si>
  <si>
    <t>Сиыр еті жоғары санатты, тоңазытылған, незамароженное, жергілікті, иісі табиғи, қоспасыз және бөгде дурного бояуы</t>
  </si>
  <si>
    <t>шемішкі май</t>
  </si>
  <si>
    <t xml:space="preserve">масло подсолнечное </t>
  </si>
  <si>
    <t>Иіссіз немесе свойственным рафинированному подсолнечному майы иіссіз және дәмсіз| иесізденген, бейтарап дәмі. Мөлдір, ақшыл-сары (ақ дерлік түсті, сақтау кезінде емес, тұнбаны бөледі, әлсіз иісі бар күнбағыс ұрығын. Тазартылған, бірақ химиялық құрамы өзгертілмеген, тағамдық. СТ РК 1428-2005.</t>
  </si>
  <si>
    <t>Без запаха или со свойственным рафинированному подсолнечному маслу без посторонних запахов и привкуса| обезличенный, нейтральный вкус. Прозрачное, светло-желтого (до почти белого) цвета, при хранении не выделяет осадка, имеет слабый запах подсолнечного семени. Рафинированное, но без изменения химического состава, пищевое. СТ РК 1428-2005.</t>
  </si>
  <si>
    <t>специи</t>
  </si>
  <si>
    <t>Специи прочие не  обработанные, по 100 гр</t>
  </si>
  <si>
    <t>тұз</t>
  </si>
  <si>
    <t>соль</t>
  </si>
  <si>
    <t>Соль йодированная, белое кристаллическое минеральное вещество</t>
  </si>
  <si>
    <t>Гришина 13</t>
  </si>
  <si>
    <t>Приложение 1</t>
  </si>
  <si>
    <t>к Правилам организации питания</t>
  </si>
  <si>
    <t>обучающихся в организациях среднего</t>
  </si>
  <si>
    <t>образования, а также приобретения</t>
  </si>
  <si>
    <t>товаров, связанных с обеспечением</t>
  </si>
  <si>
    <t>питания детей, воспитывающихся и</t>
  </si>
  <si>
    <t>обучающихся в дошкольных</t>
  </si>
  <si>
    <t>организациях, организациях</t>
  </si>
  <si>
    <t>образования для детей-сирот и</t>
  </si>
  <si>
    <t>детей, оставшихся без</t>
  </si>
  <si>
    <t>попечения родителей</t>
  </si>
  <si>
    <t>Директор школы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</si>
</sst>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wrapText="1"/>
    </xf>
    <xf numFmtId="0" fontId="7" fillId="0" borderId="0" xfId="0" applyFont="1"/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2" xfId="0" applyFill="1" applyBorder="1"/>
    <xf numFmtId="1" fontId="1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87;&#1083;&#1072;&#1085;%202016/2016%20&#1087;&#1083;&#1072;&#1085;%20&#1075;&#1086;&#1089;%20&#1079;&#1072;&#1082;&#1091;&#1087;%20%20&#1086;&#1073;&#1097;&#1080;&#1081;%20%20&#1076;&#1091;&#1088;&#1099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 план гос закуп  общий"/>
      <sheetName val="Фонд"/>
      <sheetName val="ОПГЗ"/>
      <sheetName val="ФКРБ"/>
      <sheetName val="ЭКРБ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КАТО"/>
      <sheetName val="Служебный ФКРБ"/>
      <sheetName val="ЕНС ТРУ_Товары_часть1"/>
      <sheetName val="ЕНС ТРУ_Товары_часть2"/>
      <sheetName val="ЕНС ТРУ_Товары_часть3"/>
      <sheetName val="ЕНС ТРУ_Работы"/>
      <sheetName val="ЕНС ТРУ_Услуги"/>
      <sheetName val="Категория поставщика"/>
    </sheetNames>
    <sheetDataSet>
      <sheetData sheetId="0">
        <row r="12">
          <cell r="N12" t="str">
            <v>Мясо плотное.  Окрас красный, жировых прослоек – белый, кремовый или желтый. Внешний вид мяса сухой, а мясной сок, выделяемый в разрезе - прозрачный. Запах мяса  натуральный, без примесей и постороннего дурного оттенка. Мясо хорошо обескровлено, консистенция жира - плотная и не липкая. Корочка на мясе - тонкая бледно-розового или красноватого цвета. Свежее. Туша I категории.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tabSelected="1" topLeftCell="C1" zoomScale="89" zoomScaleNormal="89" workbookViewId="0">
      <selection sqref="A1:M66"/>
    </sheetView>
  </sheetViews>
  <sheetFormatPr defaultRowHeight="15" x14ac:dyDescent="0.25"/>
  <cols>
    <col min="1" max="1" width="5.140625" customWidth="1"/>
    <col min="2" max="2" width="29.5703125" customWidth="1"/>
    <col min="3" max="3" width="17.28515625" customWidth="1"/>
    <col min="4" max="4" width="20.42578125" customWidth="1"/>
    <col min="5" max="5" width="43.7109375" customWidth="1"/>
    <col min="6" max="6" width="49.5703125" customWidth="1"/>
    <col min="7" max="7" width="11.28515625" customWidth="1"/>
    <col min="8" max="8" width="11.85546875" customWidth="1"/>
    <col min="9" max="9" width="9.28515625" customWidth="1"/>
    <col min="10" max="10" width="14.7109375" customWidth="1"/>
    <col min="11" max="11" width="12" customWidth="1"/>
    <col min="12" max="12" width="18.28515625" customWidth="1"/>
    <col min="13" max="13" width="11.42578125" customWidth="1"/>
  </cols>
  <sheetData>
    <row r="1" spans="1:12" ht="15.75" x14ac:dyDescent="0.25">
      <c r="F1" s="28"/>
      <c r="I1" s="28" t="s">
        <v>185</v>
      </c>
      <c r="K1" s="18"/>
      <c r="L1" s="1"/>
    </row>
    <row r="2" spans="1:12" ht="15.75" x14ac:dyDescent="0.25">
      <c r="F2" s="28"/>
      <c r="I2" s="28" t="s">
        <v>186</v>
      </c>
      <c r="K2" s="18"/>
      <c r="L2" s="1"/>
    </row>
    <row r="3" spans="1:12" ht="15.75" x14ac:dyDescent="0.25">
      <c r="F3" s="28"/>
      <c r="I3" s="28" t="s">
        <v>187</v>
      </c>
      <c r="K3" s="18"/>
      <c r="L3" s="1"/>
    </row>
    <row r="4" spans="1:12" ht="15.75" x14ac:dyDescent="0.25">
      <c r="F4" s="28"/>
      <c r="I4" s="28" t="s">
        <v>188</v>
      </c>
      <c r="K4" s="18"/>
      <c r="L4" s="1"/>
    </row>
    <row r="5" spans="1:12" x14ac:dyDescent="0.25">
      <c r="F5" s="28"/>
      <c r="I5" s="28" t="s">
        <v>189</v>
      </c>
      <c r="K5" s="1"/>
      <c r="L5" s="1"/>
    </row>
    <row r="6" spans="1:12" ht="15.75" x14ac:dyDescent="0.25">
      <c r="F6" s="28"/>
      <c r="I6" s="28" t="s">
        <v>190</v>
      </c>
      <c r="K6" s="19"/>
      <c r="L6" s="1"/>
    </row>
    <row r="7" spans="1:12" x14ac:dyDescent="0.25">
      <c r="F7" s="28"/>
      <c r="I7" s="28" t="s">
        <v>191</v>
      </c>
      <c r="K7" s="1"/>
      <c r="L7" s="1"/>
    </row>
    <row r="8" spans="1:12" x14ac:dyDescent="0.25">
      <c r="F8" s="28"/>
      <c r="I8" s="28" t="s">
        <v>192</v>
      </c>
      <c r="K8" s="1"/>
      <c r="L8" s="1"/>
    </row>
    <row r="9" spans="1:12" x14ac:dyDescent="0.25">
      <c r="F9" s="28"/>
      <c r="I9" s="28" t="s">
        <v>193</v>
      </c>
      <c r="K9" s="1"/>
      <c r="L9" s="1"/>
    </row>
    <row r="10" spans="1:12" x14ac:dyDescent="0.25">
      <c r="F10" s="28"/>
      <c r="I10" s="28" t="s">
        <v>194</v>
      </c>
      <c r="J10" s="1"/>
      <c r="L10" s="1"/>
    </row>
    <row r="11" spans="1:12" x14ac:dyDescent="0.25">
      <c r="F11" s="28"/>
      <c r="I11" s="28" t="s">
        <v>195</v>
      </c>
      <c r="K11" s="1"/>
      <c r="L11" s="1"/>
    </row>
    <row r="12" spans="1:12" ht="15.75" x14ac:dyDescent="0.25">
      <c r="K12" s="19"/>
    </row>
    <row r="13" spans="1:12" x14ac:dyDescent="0.25">
      <c r="I13" t="s">
        <v>196</v>
      </c>
      <c r="K13" s="1"/>
    </row>
    <row r="14" spans="1:12" x14ac:dyDescent="0.25">
      <c r="K14" s="1"/>
    </row>
    <row r="15" spans="1:12" ht="17.25" x14ac:dyDescent="0.25">
      <c r="A15" s="20" t="s">
        <v>138</v>
      </c>
      <c r="B15" s="1"/>
      <c r="C15" s="1"/>
      <c r="D15" s="1"/>
      <c r="E15" s="1"/>
      <c r="F15" s="1"/>
      <c r="G15" s="1"/>
      <c r="H15" s="1"/>
      <c r="I15" s="19" t="s">
        <v>140</v>
      </c>
      <c r="K15" s="1"/>
    </row>
    <row r="16" spans="1:12" ht="15.75" x14ac:dyDescent="0.25">
      <c r="A16" s="1"/>
      <c r="B16" s="1"/>
      <c r="C16" s="1"/>
      <c r="D16" s="1"/>
      <c r="E16" s="1"/>
      <c r="F16" s="1"/>
      <c r="G16" s="1"/>
      <c r="H16" s="1"/>
      <c r="I16" s="19"/>
      <c r="J16" s="1"/>
    </row>
    <row r="17" spans="1:13" x14ac:dyDescent="0.25">
      <c r="A17" s="1" t="s">
        <v>0</v>
      </c>
      <c r="B17" s="1"/>
      <c r="C17" s="2" t="s">
        <v>1</v>
      </c>
      <c r="D17" s="27">
        <v>960240000461</v>
      </c>
      <c r="E17" s="27"/>
      <c r="F17" s="1"/>
      <c r="G17" s="1"/>
      <c r="H17" s="1"/>
      <c r="I17" s="1"/>
      <c r="J17" s="1"/>
    </row>
    <row r="18" spans="1:13" x14ac:dyDescent="0.25">
      <c r="A18" s="1" t="s">
        <v>141</v>
      </c>
      <c r="B18" s="1"/>
      <c r="C18" s="1"/>
      <c r="D18" s="1"/>
      <c r="E18" s="1"/>
      <c r="F18" s="1"/>
      <c r="G18" s="1"/>
      <c r="H18" s="1"/>
      <c r="I18" s="1"/>
      <c r="J18" s="1"/>
    </row>
    <row r="19" spans="1:13" x14ac:dyDescent="0.25">
      <c r="A19" s="1" t="s">
        <v>142</v>
      </c>
      <c r="B19" s="1"/>
      <c r="C19" s="1"/>
      <c r="D19" s="1"/>
      <c r="E19" s="1"/>
      <c r="F19" s="1"/>
      <c r="G19" s="1"/>
      <c r="H19" s="1"/>
      <c r="I19" s="1"/>
      <c r="J19" s="1"/>
    </row>
    <row r="20" spans="1:13" x14ac:dyDescent="0.25">
      <c r="A20" s="1" t="s">
        <v>2</v>
      </c>
      <c r="B20" s="1"/>
      <c r="C20" s="1"/>
      <c r="D20" s="3" t="s">
        <v>139</v>
      </c>
      <c r="E20" s="3"/>
      <c r="F20" s="1"/>
      <c r="G20" s="1"/>
      <c r="H20" s="1"/>
      <c r="I20" s="1"/>
      <c r="J20" s="1"/>
    </row>
    <row r="21" spans="1:13" ht="180" x14ac:dyDescent="0.25">
      <c r="A21" s="4" t="s">
        <v>3</v>
      </c>
      <c r="B21" s="4" t="s">
        <v>126</v>
      </c>
      <c r="C21" s="4" t="s">
        <v>127</v>
      </c>
      <c r="D21" s="4" t="s">
        <v>128</v>
      </c>
      <c r="E21" s="4" t="s">
        <v>129</v>
      </c>
      <c r="F21" s="4" t="s">
        <v>130</v>
      </c>
      <c r="G21" s="5" t="s">
        <v>131</v>
      </c>
      <c r="H21" s="5" t="s">
        <v>132</v>
      </c>
      <c r="I21" s="5" t="s">
        <v>133</v>
      </c>
      <c r="J21" s="5" t="s">
        <v>134</v>
      </c>
      <c r="K21" s="5" t="s">
        <v>135</v>
      </c>
      <c r="L21" s="5" t="s">
        <v>136</v>
      </c>
      <c r="M21" s="5" t="s">
        <v>137</v>
      </c>
    </row>
    <row r="22" spans="1:13" ht="102" x14ac:dyDescent="0.25">
      <c r="A22" s="6">
        <v>1</v>
      </c>
      <c r="B22" s="7" t="s">
        <v>4</v>
      </c>
      <c r="C22" s="8" t="s">
        <v>5</v>
      </c>
      <c r="D22" s="8" t="s">
        <v>6</v>
      </c>
      <c r="E22" s="10" t="s">
        <v>7</v>
      </c>
      <c r="F22" s="11" t="str">
        <f>'[1]2016 план гос закуп  общий'!$N$12</f>
        <v>Мясо плотное.  Окрас красный, жировых прослоек – белый, кремовый или желтый. Внешний вид мяса сухой, а мясной сок, выделяемый в разрезе - прозрачный. Запах мяса  натуральный, без примесей и постороннего дурного оттенка. Мясо хорошо обескровлено, консистенция жира - плотная и не липкая. Корочка на мясе - тонкая бледно-розового или красноватого цвета. Свежее. Туша I категории.</v>
      </c>
      <c r="G22" s="12" t="s">
        <v>8</v>
      </c>
      <c r="H22" s="13">
        <v>3200</v>
      </c>
      <c r="I22" s="9">
        <v>1426</v>
      </c>
      <c r="J22" s="9">
        <f>I22*H22</f>
        <v>4563200</v>
      </c>
      <c r="K22" s="14" t="s">
        <v>9</v>
      </c>
      <c r="L22" s="14" t="s">
        <v>184</v>
      </c>
      <c r="M22" s="9">
        <v>0</v>
      </c>
    </row>
    <row r="23" spans="1:13" ht="53.25" customHeight="1" x14ac:dyDescent="0.25">
      <c r="A23" s="6">
        <v>2</v>
      </c>
      <c r="B23" s="7" t="s">
        <v>4</v>
      </c>
      <c r="C23" s="8" t="s">
        <v>10</v>
      </c>
      <c r="D23" s="8" t="s">
        <v>11</v>
      </c>
      <c r="E23" s="14" t="s">
        <v>12</v>
      </c>
      <c r="F23" s="17" t="s">
        <v>13</v>
      </c>
      <c r="G23" s="12" t="s">
        <v>8</v>
      </c>
      <c r="H23" s="9">
        <v>60</v>
      </c>
      <c r="I23" s="15">
        <v>2464</v>
      </c>
      <c r="J23" s="9">
        <f t="shared" ref="J23:J65" si="0">I23*H23</f>
        <v>147840</v>
      </c>
      <c r="K23" s="14" t="s">
        <v>9</v>
      </c>
      <c r="L23" s="14" t="s">
        <v>184</v>
      </c>
      <c r="M23" s="9">
        <v>0</v>
      </c>
    </row>
    <row r="24" spans="1:13" ht="38.25" x14ac:dyDescent="0.25">
      <c r="A24" s="6">
        <v>3</v>
      </c>
      <c r="B24" s="7" t="s">
        <v>4</v>
      </c>
      <c r="C24" s="8" t="s">
        <v>14</v>
      </c>
      <c r="D24" s="8" t="s">
        <v>15</v>
      </c>
      <c r="E24" s="14" t="s">
        <v>16</v>
      </c>
      <c r="F24" s="11" t="s">
        <v>17</v>
      </c>
      <c r="G24" s="12" t="s">
        <v>8</v>
      </c>
      <c r="H24" s="15">
        <v>380</v>
      </c>
      <c r="I24" s="15">
        <v>121</v>
      </c>
      <c r="J24" s="9">
        <f t="shared" si="0"/>
        <v>45980</v>
      </c>
      <c r="K24" s="14" t="s">
        <v>9</v>
      </c>
      <c r="L24" s="14" t="s">
        <v>184</v>
      </c>
      <c r="M24" s="9">
        <v>0</v>
      </c>
    </row>
    <row r="25" spans="1:13" ht="38.25" x14ac:dyDescent="0.25">
      <c r="A25" s="6">
        <v>4</v>
      </c>
      <c r="B25" s="7" t="s">
        <v>4</v>
      </c>
      <c r="C25" s="8" t="s">
        <v>18</v>
      </c>
      <c r="D25" s="8" t="s">
        <v>19</v>
      </c>
      <c r="E25" s="14" t="s">
        <v>20</v>
      </c>
      <c r="F25" s="14" t="s">
        <v>21</v>
      </c>
      <c r="G25" s="12" t="s">
        <v>8</v>
      </c>
      <c r="H25" s="15">
        <v>35</v>
      </c>
      <c r="I25" s="15">
        <v>179</v>
      </c>
      <c r="J25" s="9">
        <f t="shared" si="0"/>
        <v>6265</v>
      </c>
      <c r="K25" s="14" t="s">
        <v>9</v>
      </c>
      <c r="L25" s="14" t="s">
        <v>184</v>
      </c>
      <c r="M25" s="9">
        <v>0</v>
      </c>
    </row>
    <row r="26" spans="1:13" ht="38.25" x14ac:dyDescent="0.25">
      <c r="A26" s="6">
        <v>5</v>
      </c>
      <c r="B26" s="7" t="s">
        <v>4</v>
      </c>
      <c r="C26" s="8" t="s">
        <v>22</v>
      </c>
      <c r="D26" s="8" t="s">
        <v>23</v>
      </c>
      <c r="E26" s="14" t="s">
        <v>24</v>
      </c>
      <c r="F26" s="14" t="s">
        <v>25</v>
      </c>
      <c r="G26" s="12" t="s">
        <v>8</v>
      </c>
      <c r="H26" s="15">
        <v>180</v>
      </c>
      <c r="I26" s="15">
        <v>162</v>
      </c>
      <c r="J26" s="9">
        <f t="shared" si="0"/>
        <v>29160</v>
      </c>
      <c r="K26" s="14" t="s">
        <v>9</v>
      </c>
      <c r="L26" s="14" t="s">
        <v>184</v>
      </c>
      <c r="M26" s="9">
        <v>0</v>
      </c>
    </row>
    <row r="27" spans="1:13" ht="38.25" x14ac:dyDescent="0.25">
      <c r="A27" s="6">
        <v>6</v>
      </c>
      <c r="B27" s="7" t="s">
        <v>4</v>
      </c>
      <c r="C27" s="8" t="s">
        <v>26</v>
      </c>
      <c r="D27" s="8" t="s">
        <v>27</v>
      </c>
      <c r="E27" s="14" t="s">
        <v>24</v>
      </c>
      <c r="F27" s="9" t="s">
        <v>28</v>
      </c>
      <c r="G27" s="12" t="s">
        <v>8</v>
      </c>
      <c r="H27" s="15">
        <v>160</v>
      </c>
      <c r="I27" s="15">
        <v>177</v>
      </c>
      <c r="J27" s="9">
        <f t="shared" si="0"/>
        <v>28320</v>
      </c>
      <c r="K27" s="14" t="s">
        <v>9</v>
      </c>
      <c r="L27" s="14" t="s">
        <v>184</v>
      </c>
      <c r="M27" s="9">
        <v>0</v>
      </c>
    </row>
    <row r="28" spans="1:13" ht="48.75" customHeight="1" x14ac:dyDescent="0.25">
      <c r="A28" s="6">
        <v>7</v>
      </c>
      <c r="B28" s="7" t="s">
        <v>4</v>
      </c>
      <c r="C28" s="8" t="s">
        <v>143</v>
      </c>
      <c r="D28" s="8" t="s">
        <v>143</v>
      </c>
      <c r="E28" s="14" t="s">
        <v>29</v>
      </c>
      <c r="F28" s="14" t="s">
        <v>30</v>
      </c>
      <c r="G28" s="12" t="s">
        <v>8</v>
      </c>
      <c r="H28" s="15">
        <v>180</v>
      </c>
      <c r="I28" s="15">
        <v>230</v>
      </c>
      <c r="J28" s="9">
        <f t="shared" si="0"/>
        <v>41400</v>
      </c>
      <c r="K28" s="14" t="s">
        <v>9</v>
      </c>
      <c r="L28" s="14" t="s">
        <v>184</v>
      </c>
      <c r="M28" s="9">
        <v>0</v>
      </c>
    </row>
    <row r="29" spans="1:13" ht="38.25" x14ac:dyDescent="0.25">
      <c r="A29" s="6">
        <v>8</v>
      </c>
      <c r="B29" s="7" t="s">
        <v>4</v>
      </c>
      <c r="C29" s="8" t="s">
        <v>31</v>
      </c>
      <c r="D29" s="8" t="s">
        <v>32</v>
      </c>
      <c r="E29" s="14" t="s">
        <v>33</v>
      </c>
      <c r="F29" s="14" t="s">
        <v>34</v>
      </c>
      <c r="G29" s="9" t="s">
        <v>8</v>
      </c>
      <c r="H29" s="15">
        <v>1830</v>
      </c>
      <c r="I29" s="15">
        <v>623</v>
      </c>
      <c r="J29" s="9">
        <f t="shared" si="0"/>
        <v>1140090</v>
      </c>
      <c r="K29" s="14" t="s">
        <v>9</v>
      </c>
      <c r="L29" s="14" t="s">
        <v>184</v>
      </c>
      <c r="M29" s="9">
        <v>0</v>
      </c>
    </row>
    <row r="30" spans="1:13" ht="102" x14ac:dyDescent="0.25">
      <c r="A30" s="6">
        <v>9</v>
      </c>
      <c r="B30" s="7" t="s">
        <v>4</v>
      </c>
      <c r="C30" s="8" t="s">
        <v>35</v>
      </c>
      <c r="D30" s="8" t="s">
        <v>36</v>
      </c>
      <c r="E30" s="14" t="s">
        <v>37</v>
      </c>
      <c r="F30" s="14" t="s">
        <v>38</v>
      </c>
      <c r="G30" s="9" t="s">
        <v>39</v>
      </c>
      <c r="H30" s="15">
        <v>2500</v>
      </c>
      <c r="I30" s="15">
        <v>294</v>
      </c>
      <c r="J30" s="9">
        <f t="shared" si="0"/>
        <v>735000</v>
      </c>
      <c r="K30" s="14" t="s">
        <v>9</v>
      </c>
      <c r="L30" s="14" t="s">
        <v>184</v>
      </c>
      <c r="M30" s="9">
        <v>0</v>
      </c>
    </row>
    <row r="31" spans="1:13" ht="38.25" x14ac:dyDescent="0.25">
      <c r="A31" s="6">
        <v>10</v>
      </c>
      <c r="B31" s="7" t="s">
        <v>4</v>
      </c>
      <c r="C31" s="8" t="s">
        <v>40</v>
      </c>
      <c r="D31" s="8" t="s">
        <v>41</v>
      </c>
      <c r="E31" s="14" t="s">
        <v>42</v>
      </c>
      <c r="F31" s="14" t="s">
        <v>43</v>
      </c>
      <c r="G31" s="9" t="s">
        <v>39</v>
      </c>
      <c r="H31" s="15">
        <v>150</v>
      </c>
      <c r="I31" s="15">
        <v>1125</v>
      </c>
      <c r="J31" s="9">
        <f t="shared" si="0"/>
        <v>168750</v>
      </c>
      <c r="K31" s="14" t="s">
        <v>9</v>
      </c>
      <c r="L31" s="14" t="s">
        <v>184</v>
      </c>
      <c r="M31" s="9">
        <v>0</v>
      </c>
    </row>
    <row r="32" spans="1:13" ht="63.75" x14ac:dyDescent="0.25">
      <c r="A32" s="6">
        <v>11</v>
      </c>
      <c r="B32" s="7" t="s">
        <v>4</v>
      </c>
      <c r="C32" s="8" t="s">
        <v>44</v>
      </c>
      <c r="D32" s="8" t="s">
        <v>45</v>
      </c>
      <c r="E32" s="14" t="s">
        <v>46</v>
      </c>
      <c r="F32" s="14" t="s">
        <v>47</v>
      </c>
      <c r="G32" s="9" t="s">
        <v>8</v>
      </c>
      <c r="H32" s="15">
        <v>900</v>
      </c>
      <c r="I32" s="15">
        <v>1527</v>
      </c>
      <c r="J32" s="9">
        <f t="shared" si="0"/>
        <v>1374300</v>
      </c>
      <c r="K32" s="14" t="s">
        <v>9</v>
      </c>
      <c r="L32" s="14" t="s">
        <v>184</v>
      </c>
      <c r="M32" s="9">
        <v>0</v>
      </c>
    </row>
    <row r="33" spans="1:13" ht="38.25" x14ac:dyDescent="0.25">
      <c r="A33" s="6">
        <v>12</v>
      </c>
      <c r="B33" s="7" t="s">
        <v>4</v>
      </c>
      <c r="C33" s="8" t="s">
        <v>48</v>
      </c>
      <c r="D33" s="8" t="s">
        <v>49</v>
      </c>
      <c r="E33" s="14" t="s">
        <v>50</v>
      </c>
      <c r="F33" s="14" t="s">
        <v>51</v>
      </c>
      <c r="G33" s="9" t="s">
        <v>52</v>
      </c>
      <c r="H33" s="15">
        <v>12000</v>
      </c>
      <c r="I33" s="15">
        <v>23.8</v>
      </c>
      <c r="J33" s="9">
        <f t="shared" si="0"/>
        <v>285600</v>
      </c>
      <c r="K33" s="14" t="s">
        <v>9</v>
      </c>
      <c r="L33" s="14" t="s">
        <v>184</v>
      </c>
      <c r="M33" s="9">
        <v>0</v>
      </c>
    </row>
    <row r="34" spans="1:13" ht="38.25" x14ac:dyDescent="0.25">
      <c r="A34" s="6">
        <v>13</v>
      </c>
      <c r="B34" s="7" t="s">
        <v>4</v>
      </c>
      <c r="C34" s="8" t="s">
        <v>53</v>
      </c>
      <c r="D34" s="8" t="s">
        <v>54</v>
      </c>
      <c r="E34" s="14" t="s">
        <v>55</v>
      </c>
      <c r="F34" s="14" t="s">
        <v>56</v>
      </c>
      <c r="G34" s="9" t="s">
        <v>8</v>
      </c>
      <c r="H34" s="15">
        <v>130</v>
      </c>
      <c r="I34" s="15">
        <v>2233</v>
      </c>
      <c r="J34" s="9">
        <f t="shared" si="0"/>
        <v>290290</v>
      </c>
      <c r="K34" s="14" t="s">
        <v>9</v>
      </c>
      <c r="L34" s="14" t="s">
        <v>184</v>
      </c>
      <c r="M34" s="9">
        <v>0</v>
      </c>
    </row>
    <row r="35" spans="1:13" ht="89.25" x14ac:dyDescent="0.25">
      <c r="A35" s="6">
        <v>14</v>
      </c>
      <c r="B35" s="7" t="s">
        <v>4</v>
      </c>
      <c r="C35" s="8" t="s">
        <v>57</v>
      </c>
      <c r="D35" s="8" t="s">
        <v>58</v>
      </c>
      <c r="E35" s="14" t="s">
        <v>59</v>
      </c>
      <c r="F35" s="14" t="s">
        <v>60</v>
      </c>
      <c r="G35" s="9" t="s">
        <v>39</v>
      </c>
      <c r="H35" s="15">
        <v>3500</v>
      </c>
      <c r="I35" s="15">
        <v>234</v>
      </c>
      <c r="J35" s="9">
        <f t="shared" si="0"/>
        <v>819000</v>
      </c>
      <c r="K35" s="14" t="s">
        <v>9</v>
      </c>
      <c r="L35" s="14" t="s">
        <v>184</v>
      </c>
      <c r="M35" s="9">
        <v>0</v>
      </c>
    </row>
    <row r="36" spans="1:13" ht="38.25" x14ac:dyDescent="0.25">
      <c r="A36" s="6">
        <v>15</v>
      </c>
      <c r="B36" s="7" t="s">
        <v>4</v>
      </c>
      <c r="C36" s="8" t="s">
        <v>61</v>
      </c>
      <c r="D36" s="8" t="s">
        <v>62</v>
      </c>
      <c r="E36" s="14" t="s">
        <v>63</v>
      </c>
      <c r="F36" s="14" t="s">
        <v>64</v>
      </c>
      <c r="G36" s="9" t="s">
        <v>8</v>
      </c>
      <c r="H36" s="15">
        <v>6</v>
      </c>
      <c r="I36" s="15">
        <v>2690</v>
      </c>
      <c r="J36" s="9">
        <f t="shared" si="0"/>
        <v>16140</v>
      </c>
      <c r="K36" s="14" t="s">
        <v>9</v>
      </c>
      <c r="L36" s="14" t="s">
        <v>184</v>
      </c>
      <c r="M36" s="9">
        <v>0</v>
      </c>
    </row>
    <row r="37" spans="1:13" ht="38.25" x14ac:dyDescent="0.25">
      <c r="A37" s="6">
        <v>16</v>
      </c>
      <c r="B37" s="7" t="s">
        <v>4</v>
      </c>
      <c r="C37" s="8" t="s">
        <v>65</v>
      </c>
      <c r="D37" s="8" t="s">
        <v>66</v>
      </c>
      <c r="E37" s="9" t="s">
        <v>67</v>
      </c>
      <c r="F37" s="9" t="s">
        <v>68</v>
      </c>
      <c r="G37" s="9" t="s">
        <v>8</v>
      </c>
      <c r="H37" s="15">
        <v>4</v>
      </c>
      <c r="I37" s="15">
        <v>2881</v>
      </c>
      <c r="J37" s="9">
        <f t="shared" si="0"/>
        <v>11524</v>
      </c>
      <c r="K37" s="14" t="s">
        <v>9</v>
      </c>
      <c r="L37" s="14" t="s">
        <v>184</v>
      </c>
      <c r="M37" s="9">
        <v>0</v>
      </c>
    </row>
    <row r="38" spans="1:13" ht="76.5" x14ac:dyDescent="0.25">
      <c r="A38" s="6">
        <v>17</v>
      </c>
      <c r="B38" s="7" t="s">
        <v>4</v>
      </c>
      <c r="C38" s="8" t="s">
        <v>69</v>
      </c>
      <c r="D38" s="8" t="s">
        <v>70</v>
      </c>
      <c r="E38" s="14" t="s">
        <v>71</v>
      </c>
      <c r="F38" s="16" t="s">
        <v>72</v>
      </c>
      <c r="G38" s="9" t="s">
        <v>8</v>
      </c>
      <c r="H38" s="15">
        <v>80</v>
      </c>
      <c r="I38" s="15">
        <v>116</v>
      </c>
      <c r="J38" s="9">
        <f t="shared" si="0"/>
        <v>9280</v>
      </c>
      <c r="K38" s="14" t="s">
        <v>9</v>
      </c>
      <c r="L38" s="14" t="s">
        <v>184</v>
      </c>
      <c r="M38" s="9">
        <v>0</v>
      </c>
    </row>
    <row r="39" spans="1:13" ht="38.25" x14ac:dyDescent="0.25">
      <c r="A39" s="6">
        <v>18</v>
      </c>
      <c r="B39" s="7" t="s">
        <v>4</v>
      </c>
      <c r="C39" s="8" t="s">
        <v>73</v>
      </c>
      <c r="D39" s="8" t="s">
        <v>74</v>
      </c>
      <c r="E39" s="14" t="s">
        <v>75</v>
      </c>
      <c r="F39" s="14" t="s">
        <v>76</v>
      </c>
      <c r="G39" s="9" t="s">
        <v>8</v>
      </c>
      <c r="H39" s="15">
        <v>25</v>
      </c>
      <c r="I39" s="15">
        <v>684</v>
      </c>
      <c r="J39" s="9">
        <f t="shared" si="0"/>
        <v>17100</v>
      </c>
      <c r="K39" s="14" t="s">
        <v>9</v>
      </c>
      <c r="L39" s="14" t="s">
        <v>184</v>
      </c>
      <c r="M39" s="9">
        <v>0</v>
      </c>
    </row>
    <row r="40" spans="1:13" ht="76.5" x14ac:dyDescent="0.25">
      <c r="A40" s="6">
        <v>19</v>
      </c>
      <c r="B40" s="7" t="s">
        <v>4</v>
      </c>
      <c r="C40" s="8" t="s">
        <v>77</v>
      </c>
      <c r="D40" s="8" t="s">
        <v>78</v>
      </c>
      <c r="E40" s="14" t="s">
        <v>79</v>
      </c>
      <c r="F40" s="14" t="s">
        <v>80</v>
      </c>
      <c r="G40" s="9" t="s">
        <v>8</v>
      </c>
      <c r="H40" s="15">
        <v>800</v>
      </c>
      <c r="I40" s="15">
        <v>235</v>
      </c>
      <c r="J40" s="9">
        <f t="shared" si="0"/>
        <v>188000</v>
      </c>
      <c r="K40" s="14" t="s">
        <v>9</v>
      </c>
      <c r="L40" s="14" t="s">
        <v>184</v>
      </c>
      <c r="M40" s="9">
        <v>0</v>
      </c>
    </row>
    <row r="41" spans="1:13" ht="51" x14ac:dyDescent="0.25">
      <c r="A41" s="6">
        <v>20</v>
      </c>
      <c r="B41" s="7" t="s">
        <v>4</v>
      </c>
      <c r="C41" s="8" t="s">
        <v>81</v>
      </c>
      <c r="D41" s="8" t="s">
        <v>82</v>
      </c>
      <c r="E41" s="14" t="s">
        <v>83</v>
      </c>
      <c r="F41" s="14" t="s">
        <v>84</v>
      </c>
      <c r="G41" s="9" t="s">
        <v>39</v>
      </c>
      <c r="H41" s="15">
        <v>2600</v>
      </c>
      <c r="I41" s="15">
        <v>290</v>
      </c>
      <c r="J41" s="9">
        <f t="shared" si="0"/>
        <v>754000</v>
      </c>
      <c r="K41" s="14" t="s">
        <v>9</v>
      </c>
      <c r="L41" s="14" t="s">
        <v>184</v>
      </c>
      <c r="M41" s="9">
        <v>0</v>
      </c>
    </row>
    <row r="42" spans="1:13" ht="63.75" x14ac:dyDescent="0.25">
      <c r="A42" s="6">
        <v>21</v>
      </c>
      <c r="B42" s="7" t="s">
        <v>4</v>
      </c>
      <c r="C42" s="8" t="s">
        <v>85</v>
      </c>
      <c r="D42" s="8" t="s">
        <v>86</v>
      </c>
      <c r="E42" s="14" t="s">
        <v>87</v>
      </c>
      <c r="F42" s="14" t="s">
        <v>88</v>
      </c>
      <c r="G42" s="9" t="s">
        <v>8</v>
      </c>
      <c r="H42" s="15">
        <v>520</v>
      </c>
      <c r="I42" s="15">
        <v>1765</v>
      </c>
      <c r="J42" s="9">
        <f t="shared" si="0"/>
        <v>917800</v>
      </c>
      <c r="K42" s="14" t="s">
        <v>9</v>
      </c>
      <c r="L42" s="14" t="s">
        <v>184</v>
      </c>
      <c r="M42" s="9">
        <v>0</v>
      </c>
    </row>
    <row r="43" spans="1:13" ht="38.25" x14ac:dyDescent="0.25">
      <c r="A43" s="6">
        <v>22</v>
      </c>
      <c r="B43" s="7" t="s">
        <v>4</v>
      </c>
      <c r="C43" s="8" t="s">
        <v>89</v>
      </c>
      <c r="D43" s="8" t="s">
        <v>90</v>
      </c>
      <c r="E43" s="14" t="s">
        <v>91</v>
      </c>
      <c r="F43" s="14" t="s">
        <v>92</v>
      </c>
      <c r="G43" s="9" t="s">
        <v>8</v>
      </c>
      <c r="H43" s="15">
        <v>2500</v>
      </c>
      <c r="I43" s="15">
        <v>363</v>
      </c>
      <c r="J43" s="9">
        <f t="shared" si="0"/>
        <v>907500</v>
      </c>
      <c r="K43" s="14" t="s">
        <v>9</v>
      </c>
      <c r="L43" s="14" t="s">
        <v>184</v>
      </c>
      <c r="M43" s="9">
        <v>0</v>
      </c>
    </row>
    <row r="44" spans="1:13" ht="51" x14ac:dyDescent="0.25">
      <c r="A44" s="6">
        <v>23</v>
      </c>
      <c r="B44" s="7" t="s">
        <v>4</v>
      </c>
      <c r="C44" s="8" t="s">
        <v>93</v>
      </c>
      <c r="D44" s="8" t="s">
        <v>93</v>
      </c>
      <c r="E44" s="14" t="s">
        <v>94</v>
      </c>
      <c r="F44" s="14" t="s">
        <v>95</v>
      </c>
      <c r="G44" s="9" t="s">
        <v>8</v>
      </c>
      <c r="H44" s="15">
        <v>600</v>
      </c>
      <c r="I44" s="15">
        <v>341</v>
      </c>
      <c r="J44" s="9">
        <f t="shared" si="0"/>
        <v>204600</v>
      </c>
      <c r="K44" s="14" t="s">
        <v>9</v>
      </c>
      <c r="L44" s="14" t="s">
        <v>184</v>
      </c>
      <c r="M44" s="9">
        <v>0</v>
      </c>
    </row>
    <row r="45" spans="1:13" ht="38.25" x14ac:dyDescent="0.25">
      <c r="A45" s="6">
        <v>24</v>
      </c>
      <c r="B45" s="7" t="s">
        <v>4</v>
      </c>
      <c r="C45" s="8" t="s">
        <v>96</v>
      </c>
      <c r="D45" s="8" t="s">
        <v>96</v>
      </c>
      <c r="E45" s="14" t="s">
        <v>97</v>
      </c>
      <c r="F45" s="14" t="s">
        <v>98</v>
      </c>
      <c r="G45" s="9" t="s">
        <v>8</v>
      </c>
      <c r="H45" s="15">
        <v>650</v>
      </c>
      <c r="I45" s="15">
        <v>560</v>
      </c>
      <c r="J45" s="9">
        <f t="shared" si="0"/>
        <v>364000</v>
      </c>
      <c r="K45" s="14" t="s">
        <v>9</v>
      </c>
      <c r="L45" s="14" t="s">
        <v>184</v>
      </c>
      <c r="M45" s="9">
        <v>0</v>
      </c>
    </row>
    <row r="46" spans="1:13" ht="38.25" x14ac:dyDescent="0.25">
      <c r="A46" s="6">
        <v>25</v>
      </c>
      <c r="B46" s="7" t="s">
        <v>4</v>
      </c>
      <c r="C46" s="8" t="s">
        <v>99</v>
      </c>
      <c r="D46" s="8" t="s">
        <v>99</v>
      </c>
      <c r="E46" s="14" t="s">
        <v>100</v>
      </c>
      <c r="F46" s="14" t="s">
        <v>101</v>
      </c>
      <c r="G46" s="9" t="s">
        <v>8</v>
      </c>
      <c r="H46" s="15">
        <v>15</v>
      </c>
      <c r="I46" s="15">
        <v>817</v>
      </c>
      <c r="J46" s="9">
        <f t="shared" si="0"/>
        <v>12255</v>
      </c>
      <c r="K46" s="14" t="s">
        <v>9</v>
      </c>
      <c r="L46" s="14" t="s">
        <v>184</v>
      </c>
      <c r="M46" s="9">
        <v>0</v>
      </c>
    </row>
    <row r="47" spans="1:13" ht="38.25" x14ac:dyDescent="0.25">
      <c r="A47" s="6">
        <v>26</v>
      </c>
      <c r="B47" s="7" t="s">
        <v>4</v>
      </c>
      <c r="C47" s="8" t="s">
        <v>102</v>
      </c>
      <c r="D47" s="8" t="s">
        <v>103</v>
      </c>
      <c r="E47" s="14" t="s">
        <v>104</v>
      </c>
      <c r="F47" s="14" t="s">
        <v>105</v>
      </c>
      <c r="G47" s="9" t="s">
        <v>8</v>
      </c>
      <c r="H47" s="15">
        <v>351</v>
      </c>
      <c r="I47" s="15">
        <v>492</v>
      </c>
      <c r="J47" s="9">
        <f t="shared" si="0"/>
        <v>172692</v>
      </c>
      <c r="K47" s="14" t="s">
        <v>9</v>
      </c>
      <c r="L47" s="14" t="s">
        <v>184</v>
      </c>
      <c r="M47" s="9">
        <v>0</v>
      </c>
    </row>
    <row r="48" spans="1:13" ht="38.25" x14ac:dyDescent="0.25">
      <c r="A48" s="6">
        <v>27</v>
      </c>
      <c r="B48" s="7" t="s">
        <v>4</v>
      </c>
      <c r="C48" s="8" t="s">
        <v>106</v>
      </c>
      <c r="D48" s="8" t="s">
        <v>107</v>
      </c>
      <c r="E48" s="14" t="s">
        <v>108</v>
      </c>
      <c r="F48" s="14" t="s">
        <v>109</v>
      </c>
      <c r="G48" s="9" t="s">
        <v>8</v>
      </c>
      <c r="H48" s="15">
        <v>500</v>
      </c>
      <c r="I48" s="15">
        <v>448</v>
      </c>
      <c r="J48" s="9">
        <f t="shared" si="0"/>
        <v>224000</v>
      </c>
      <c r="K48" s="14" t="s">
        <v>9</v>
      </c>
      <c r="L48" s="14" t="s">
        <v>184</v>
      </c>
      <c r="M48" s="9">
        <v>0</v>
      </c>
    </row>
    <row r="49" spans="1:13" ht="38.25" x14ac:dyDescent="0.25">
      <c r="A49" s="6">
        <v>28</v>
      </c>
      <c r="B49" s="7" t="s">
        <v>4</v>
      </c>
      <c r="C49" s="8" t="s">
        <v>110</v>
      </c>
      <c r="D49" s="8" t="s">
        <v>111</v>
      </c>
      <c r="E49" s="9" t="s">
        <v>112</v>
      </c>
      <c r="F49" s="14" t="s">
        <v>113</v>
      </c>
      <c r="G49" s="9" t="s">
        <v>8</v>
      </c>
      <c r="H49" s="15">
        <v>700</v>
      </c>
      <c r="I49" s="15">
        <v>496</v>
      </c>
      <c r="J49" s="9">
        <f t="shared" si="0"/>
        <v>347200</v>
      </c>
      <c r="K49" s="14" t="s">
        <v>9</v>
      </c>
      <c r="L49" s="14" t="s">
        <v>184</v>
      </c>
      <c r="M49" s="9">
        <v>0</v>
      </c>
    </row>
    <row r="50" spans="1:13" ht="38.25" x14ac:dyDescent="0.25">
      <c r="A50" s="6">
        <v>29</v>
      </c>
      <c r="B50" s="7" t="s">
        <v>4</v>
      </c>
      <c r="C50" s="8" t="s">
        <v>114</v>
      </c>
      <c r="D50" s="8" t="s">
        <v>115</v>
      </c>
      <c r="E50" s="14" t="s">
        <v>116</v>
      </c>
      <c r="F50" s="14" t="s">
        <v>117</v>
      </c>
      <c r="G50" s="9" t="s">
        <v>8</v>
      </c>
      <c r="H50" s="15">
        <v>10</v>
      </c>
      <c r="I50" s="15">
        <v>612</v>
      </c>
      <c r="J50" s="9">
        <f t="shared" si="0"/>
        <v>6120</v>
      </c>
      <c r="K50" s="14" t="s">
        <v>9</v>
      </c>
      <c r="L50" s="14" t="s">
        <v>184</v>
      </c>
      <c r="M50" s="9">
        <v>0</v>
      </c>
    </row>
    <row r="51" spans="1:13" ht="76.5" x14ac:dyDescent="0.25">
      <c r="A51" s="6">
        <v>30</v>
      </c>
      <c r="B51" s="7" t="s">
        <v>4</v>
      </c>
      <c r="C51" s="8" t="s">
        <v>118</v>
      </c>
      <c r="D51" s="8" t="s">
        <v>119</v>
      </c>
      <c r="E51" s="14" t="s">
        <v>120</v>
      </c>
      <c r="F51" s="14" t="s">
        <v>121</v>
      </c>
      <c r="G51" s="9" t="s">
        <v>52</v>
      </c>
      <c r="H51" s="15">
        <v>3500</v>
      </c>
      <c r="I51" s="15">
        <v>119</v>
      </c>
      <c r="J51" s="9">
        <f t="shared" si="0"/>
        <v>416500</v>
      </c>
      <c r="K51" s="14" t="s">
        <v>9</v>
      </c>
      <c r="L51" s="14" t="s">
        <v>184</v>
      </c>
      <c r="M51" s="9">
        <v>0</v>
      </c>
    </row>
    <row r="52" spans="1:13" ht="63.75" x14ac:dyDescent="0.25">
      <c r="A52" s="6">
        <v>31</v>
      </c>
      <c r="B52" s="7" t="s">
        <v>4</v>
      </c>
      <c r="C52" s="8" t="s">
        <v>122</v>
      </c>
      <c r="D52" s="8" t="s">
        <v>123</v>
      </c>
      <c r="E52" s="14" t="s">
        <v>124</v>
      </c>
      <c r="F52" s="14" t="s">
        <v>125</v>
      </c>
      <c r="G52" s="9" t="s">
        <v>52</v>
      </c>
      <c r="H52" s="15">
        <v>2500</v>
      </c>
      <c r="I52" s="15">
        <v>187</v>
      </c>
      <c r="J52" s="9">
        <f t="shared" si="0"/>
        <v>467500</v>
      </c>
      <c r="K52" s="14" t="s">
        <v>9</v>
      </c>
      <c r="L52" s="14" t="s">
        <v>184</v>
      </c>
      <c r="M52" s="9">
        <v>0</v>
      </c>
    </row>
    <row r="53" spans="1:13" ht="75" x14ac:dyDescent="0.25">
      <c r="A53" s="6">
        <v>32</v>
      </c>
      <c r="B53" s="7" t="s">
        <v>4</v>
      </c>
      <c r="C53" s="6" t="s">
        <v>146</v>
      </c>
      <c r="D53" s="6" t="s">
        <v>145</v>
      </c>
      <c r="E53" s="22" t="s">
        <v>147</v>
      </c>
      <c r="F53" s="22" t="s">
        <v>144</v>
      </c>
      <c r="G53" s="6" t="s">
        <v>8</v>
      </c>
      <c r="H53" s="6">
        <v>300</v>
      </c>
      <c r="I53" s="6">
        <v>268</v>
      </c>
      <c r="J53" s="21">
        <f t="shared" si="0"/>
        <v>80400</v>
      </c>
      <c r="K53" s="14" t="s">
        <v>9</v>
      </c>
      <c r="L53" s="14" t="s">
        <v>184</v>
      </c>
      <c r="M53" s="9">
        <v>0</v>
      </c>
    </row>
    <row r="54" spans="1:13" ht="47.25" x14ac:dyDescent="0.25">
      <c r="A54" s="6">
        <v>33</v>
      </c>
      <c r="B54" s="7" t="s">
        <v>4</v>
      </c>
      <c r="C54" s="6" t="s">
        <v>148</v>
      </c>
      <c r="D54" s="6" t="s">
        <v>148</v>
      </c>
      <c r="E54" s="24" t="s">
        <v>149</v>
      </c>
      <c r="F54" s="24" t="s">
        <v>149</v>
      </c>
      <c r="G54" s="6" t="s">
        <v>8</v>
      </c>
      <c r="H54" s="6">
        <v>55</v>
      </c>
      <c r="I54" s="6">
        <v>131</v>
      </c>
      <c r="J54" s="6">
        <f t="shared" si="0"/>
        <v>7205</v>
      </c>
      <c r="K54" s="14" t="s">
        <v>9</v>
      </c>
      <c r="L54" s="14" t="s">
        <v>184</v>
      </c>
      <c r="M54" s="9">
        <v>0</v>
      </c>
    </row>
    <row r="55" spans="1:13" ht="94.5" x14ac:dyDescent="0.25">
      <c r="A55" s="6">
        <v>34</v>
      </c>
      <c r="B55" s="7" t="s">
        <v>4</v>
      </c>
      <c r="C55" s="6" t="s">
        <v>150</v>
      </c>
      <c r="D55" s="6" t="s">
        <v>151</v>
      </c>
      <c r="E55" s="25" t="s">
        <v>152</v>
      </c>
      <c r="F55" s="25" t="s">
        <v>152</v>
      </c>
      <c r="G55" s="6" t="s">
        <v>8</v>
      </c>
      <c r="H55" s="6">
        <v>700</v>
      </c>
      <c r="I55" s="6">
        <v>614</v>
      </c>
      <c r="J55" s="6">
        <f t="shared" si="0"/>
        <v>429800</v>
      </c>
      <c r="K55" s="14" t="s">
        <v>9</v>
      </c>
      <c r="L55" s="14" t="s">
        <v>184</v>
      </c>
      <c r="M55" s="9">
        <v>0</v>
      </c>
    </row>
    <row r="56" spans="1:13" ht="110.25" x14ac:dyDescent="0.25">
      <c r="A56" s="6">
        <v>35</v>
      </c>
      <c r="B56" s="7" t="s">
        <v>4</v>
      </c>
      <c r="C56" s="6" t="s">
        <v>153</v>
      </c>
      <c r="D56" s="22" t="s">
        <v>154</v>
      </c>
      <c r="E56" s="24" t="s">
        <v>156</v>
      </c>
      <c r="F56" s="24" t="s">
        <v>155</v>
      </c>
      <c r="G56" s="6" t="s">
        <v>39</v>
      </c>
      <c r="H56" s="6">
        <v>80</v>
      </c>
      <c r="I56" s="6">
        <v>632</v>
      </c>
      <c r="J56" s="6">
        <f t="shared" si="0"/>
        <v>50560</v>
      </c>
      <c r="K56" s="14" t="s">
        <v>9</v>
      </c>
      <c r="L56" s="14" t="s">
        <v>184</v>
      </c>
      <c r="M56" s="9">
        <v>0</v>
      </c>
    </row>
    <row r="57" spans="1:13" ht="38.25" x14ac:dyDescent="0.25">
      <c r="A57" s="6">
        <v>36</v>
      </c>
      <c r="B57" s="7" t="s">
        <v>4</v>
      </c>
      <c r="C57" s="6" t="s">
        <v>157</v>
      </c>
      <c r="D57" s="6" t="s">
        <v>158</v>
      </c>
      <c r="E57" s="23" t="s">
        <v>159</v>
      </c>
      <c r="F57" s="23" t="s">
        <v>159</v>
      </c>
      <c r="G57" s="6" t="s">
        <v>8</v>
      </c>
      <c r="H57" s="6">
        <v>115</v>
      </c>
      <c r="I57" s="6">
        <v>564</v>
      </c>
      <c r="J57" s="6">
        <f t="shared" si="0"/>
        <v>64860</v>
      </c>
      <c r="K57" s="14" t="s">
        <v>9</v>
      </c>
      <c r="L57" s="14" t="s">
        <v>184</v>
      </c>
      <c r="M57" s="9">
        <v>0</v>
      </c>
    </row>
    <row r="58" spans="1:13" ht="126" x14ac:dyDescent="0.25">
      <c r="A58" s="6">
        <v>37</v>
      </c>
      <c r="B58" s="7" t="s">
        <v>4</v>
      </c>
      <c r="C58" s="6" t="s">
        <v>160</v>
      </c>
      <c r="D58" s="6" t="s">
        <v>160</v>
      </c>
      <c r="E58" s="22" t="s">
        <v>162</v>
      </c>
      <c r="F58" s="24" t="s">
        <v>161</v>
      </c>
      <c r="G58" s="6" t="s">
        <v>8</v>
      </c>
      <c r="H58" s="6">
        <v>90</v>
      </c>
      <c r="I58" s="6">
        <v>770</v>
      </c>
      <c r="J58" s="6">
        <f t="shared" si="0"/>
        <v>69300</v>
      </c>
      <c r="K58" s="14" t="s">
        <v>9</v>
      </c>
      <c r="L58" s="14" t="s">
        <v>184</v>
      </c>
      <c r="M58" s="9">
        <v>0</v>
      </c>
    </row>
    <row r="59" spans="1:13" ht="38.25" x14ac:dyDescent="0.25">
      <c r="A59" s="6">
        <v>38</v>
      </c>
      <c r="B59" s="7" t="s">
        <v>4</v>
      </c>
      <c r="C59" s="6" t="s">
        <v>163</v>
      </c>
      <c r="D59" s="6" t="s">
        <v>163</v>
      </c>
      <c r="E59" s="24" t="s">
        <v>164</v>
      </c>
      <c r="F59" s="24" t="s">
        <v>164</v>
      </c>
      <c r="G59" s="6" t="s">
        <v>8</v>
      </c>
      <c r="H59" s="6">
        <v>80</v>
      </c>
      <c r="I59" s="6">
        <v>560</v>
      </c>
      <c r="J59" s="6">
        <f t="shared" si="0"/>
        <v>44800</v>
      </c>
      <c r="K59" s="14" t="s">
        <v>9</v>
      </c>
      <c r="L59" s="14" t="s">
        <v>184</v>
      </c>
      <c r="M59" s="9">
        <v>0</v>
      </c>
    </row>
    <row r="60" spans="1:13" ht="126" x14ac:dyDescent="0.25">
      <c r="A60" s="6">
        <v>39</v>
      </c>
      <c r="B60" s="7" t="s">
        <v>4</v>
      </c>
      <c r="C60" s="6" t="s">
        <v>165</v>
      </c>
      <c r="D60" s="6" t="s">
        <v>165</v>
      </c>
      <c r="E60" s="22" t="s">
        <v>167</v>
      </c>
      <c r="F60" s="24" t="s">
        <v>166</v>
      </c>
      <c r="G60" s="6" t="s">
        <v>8</v>
      </c>
      <c r="H60" s="6">
        <v>20</v>
      </c>
      <c r="I60" s="6">
        <v>1970</v>
      </c>
      <c r="J60" s="6">
        <f t="shared" si="0"/>
        <v>39400</v>
      </c>
      <c r="K60" s="14" t="s">
        <v>9</v>
      </c>
      <c r="L60" s="14" t="s">
        <v>184</v>
      </c>
      <c r="M60" s="9">
        <v>0</v>
      </c>
    </row>
    <row r="61" spans="1:13" ht="94.5" x14ac:dyDescent="0.25">
      <c r="A61" s="6">
        <v>40</v>
      </c>
      <c r="B61" s="7" t="s">
        <v>4</v>
      </c>
      <c r="C61" s="22" t="s">
        <v>168</v>
      </c>
      <c r="D61" s="22" t="s">
        <v>168</v>
      </c>
      <c r="E61" s="22" t="s">
        <v>170</v>
      </c>
      <c r="F61" s="24" t="s">
        <v>169</v>
      </c>
      <c r="G61" s="6" t="s">
        <v>8</v>
      </c>
      <c r="H61" s="6">
        <v>350</v>
      </c>
      <c r="I61" s="6">
        <v>462</v>
      </c>
      <c r="J61" s="6">
        <f t="shared" si="0"/>
        <v>161700</v>
      </c>
      <c r="K61" s="14" t="s">
        <v>9</v>
      </c>
      <c r="L61" s="14" t="s">
        <v>184</v>
      </c>
      <c r="M61" s="9">
        <v>0</v>
      </c>
    </row>
    <row r="62" spans="1:13" ht="47.25" x14ac:dyDescent="0.25">
      <c r="A62" s="6">
        <v>41</v>
      </c>
      <c r="B62" s="7" t="s">
        <v>4</v>
      </c>
      <c r="C62" s="6" t="s">
        <v>171</v>
      </c>
      <c r="D62" s="6" t="s">
        <v>172</v>
      </c>
      <c r="E62" s="22" t="s">
        <v>174</v>
      </c>
      <c r="F62" s="24" t="s">
        <v>173</v>
      </c>
      <c r="G62" s="6" t="s">
        <v>8</v>
      </c>
      <c r="H62" s="6">
        <v>700</v>
      </c>
      <c r="I62" s="6">
        <v>736</v>
      </c>
      <c r="J62" s="6">
        <f t="shared" si="0"/>
        <v>515200</v>
      </c>
      <c r="K62" s="14" t="s">
        <v>9</v>
      </c>
      <c r="L62" s="14" t="s">
        <v>184</v>
      </c>
      <c r="M62" s="9">
        <v>0</v>
      </c>
    </row>
    <row r="63" spans="1:13" ht="126.75" customHeight="1" x14ac:dyDescent="0.25">
      <c r="A63" s="6">
        <v>42</v>
      </c>
      <c r="B63" s="7" t="s">
        <v>4</v>
      </c>
      <c r="C63" s="6" t="s">
        <v>175</v>
      </c>
      <c r="D63" s="6" t="s">
        <v>176</v>
      </c>
      <c r="E63" s="22" t="s">
        <v>177</v>
      </c>
      <c r="F63" s="24" t="s">
        <v>178</v>
      </c>
      <c r="G63" s="6" t="s">
        <v>39</v>
      </c>
      <c r="H63" s="6">
        <v>250</v>
      </c>
      <c r="I63" s="6">
        <v>403</v>
      </c>
      <c r="J63" s="6">
        <f t="shared" si="0"/>
        <v>100750</v>
      </c>
      <c r="K63" s="14" t="s">
        <v>9</v>
      </c>
      <c r="L63" s="14" t="s">
        <v>184</v>
      </c>
      <c r="M63" s="9">
        <v>0</v>
      </c>
    </row>
    <row r="64" spans="1:13" ht="38.25" x14ac:dyDescent="0.25">
      <c r="A64" s="6">
        <v>43</v>
      </c>
      <c r="B64" s="7" t="s">
        <v>4</v>
      </c>
      <c r="C64" s="6" t="s">
        <v>179</v>
      </c>
      <c r="D64" s="6" t="s">
        <v>179</v>
      </c>
      <c r="E64" s="22" t="s">
        <v>180</v>
      </c>
      <c r="F64" s="22" t="s">
        <v>180</v>
      </c>
      <c r="G64" s="6" t="s">
        <v>8</v>
      </c>
      <c r="H64" s="6">
        <v>3</v>
      </c>
      <c r="I64" s="6">
        <v>1350</v>
      </c>
      <c r="J64" s="6">
        <f t="shared" si="0"/>
        <v>4050</v>
      </c>
      <c r="K64" s="14" t="s">
        <v>9</v>
      </c>
      <c r="L64" s="14" t="s">
        <v>184</v>
      </c>
      <c r="M64" s="9">
        <v>0</v>
      </c>
    </row>
    <row r="65" spans="1:13" ht="38.25" x14ac:dyDescent="0.25">
      <c r="A65" s="6">
        <v>44</v>
      </c>
      <c r="B65" s="7" t="s">
        <v>4</v>
      </c>
      <c r="C65" s="6" t="s">
        <v>181</v>
      </c>
      <c r="D65" s="6" t="s">
        <v>182</v>
      </c>
      <c r="E65" s="22" t="s">
        <v>183</v>
      </c>
      <c r="F65" s="22" t="s">
        <v>183</v>
      </c>
      <c r="G65" s="6" t="s">
        <v>8</v>
      </c>
      <c r="H65" s="6">
        <v>200</v>
      </c>
      <c r="I65" s="6">
        <v>40</v>
      </c>
      <c r="J65" s="6">
        <f t="shared" si="0"/>
        <v>8000</v>
      </c>
      <c r="K65" s="14" t="s">
        <v>9</v>
      </c>
      <c r="L65" s="14" t="s">
        <v>184</v>
      </c>
      <c r="M65" s="9">
        <v>0</v>
      </c>
    </row>
    <row r="66" spans="1:13" x14ac:dyDescent="0.25">
      <c r="J66" s="26">
        <f>SUM(J22:J65)</f>
        <v>16287431</v>
      </c>
    </row>
  </sheetData>
  <mergeCells count="1">
    <mergeCell ref="D17:E17"/>
  </mergeCells>
  <dataValidations count="3">
    <dataValidation allowBlank="1" showInputMessage="1" showErrorMessage="1" prompt="Характеристика на государственном языке заполняется автоматически в соответствии с КТРУ" sqref="F24"/>
    <dataValidation allowBlank="1" showInputMessage="1" showErrorMessage="1" prompt="Характеристика на русском языке заполняется автоматически в соответствии с КТРУ" sqref="F22"/>
    <dataValidation allowBlank="1" showInputMessage="1" showErrorMessage="1" prompt="Введите дополнительную характеристику на государственном языке" sqref="C22:D52"/>
  </dataValidations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2019-01-18T09:14:35Z</cp:lastPrinted>
  <dcterms:created xsi:type="dcterms:W3CDTF">2016-02-22T09:55:24Z</dcterms:created>
  <dcterms:modified xsi:type="dcterms:W3CDTF">2019-01-18T09:15:45Z</dcterms:modified>
</cp:coreProperties>
</file>